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ух.22" sheetId="1" r:id="rId1"/>
  </sheets>
  <externalReferences>
    <externalReference r:id="rId2"/>
  </externalReferences>
  <definedNames>
    <definedName name="Z_6E36EA37_049E_4FAE_B719_2847CD16F858_.wvu.Cols" localSheetId="0" hidden="1">Бух.22!$F:$H,Бух.22!$L:$O</definedName>
    <definedName name="Z_6E36EA37_049E_4FAE_B719_2847CD16F858_.wvu.Rows" localSheetId="0" hidden="1">Бух.22!$42:$45</definedName>
    <definedName name="Z_73C0D023_21BD_4441_8EFA_957546C15799_.wvu.Cols" localSheetId="0" hidden="1">Бух.22!$F:$H,Бух.22!$L:$O</definedName>
    <definedName name="Z_73C0D023_21BD_4441_8EFA_957546C15799_.wvu.Rows" localSheetId="0" hidden="1">Бух.22!$42:$45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<sst xmlns="http://schemas.openxmlformats.org/spreadsheetml/2006/main" count="65" uniqueCount="54">
  <si>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ул.Буханцева,22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</si>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</sst>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3168.5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2789.8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378.7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765065.64</v>
      </c>
      <c r="F10" s="25"/>
      <c r="G10" s="23"/>
      <c r="H10" s="23"/>
      <c r="I10" s="25">
        <v>760090.02</v>
      </c>
      <c r="J10" s="26">
        <v>118451.61</v>
      </c>
    </row>
    <row r="11" spans="1:10" ht="14.45" customHeight="1">
      <c r="A11" s="67" t="s">
        <v>14</v>
      </c>
      <c r="B11" s="68"/>
      <c r="C11" s="68"/>
      <c r="D11" s="69"/>
      <c r="E11" s="25">
        <v>490797.47</v>
      </c>
      <c r="F11" s="25"/>
      <c r="G11" s="23"/>
      <c r="H11" s="23"/>
      <c r="I11" s="25">
        <v>502069.64</v>
      </c>
      <c r="J11" s="26">
        <v>67093.67</v>
      </c>
    </row>
    <row r="12" spans="1:10" ht="13.9" customHeight="1">
      <c r="A12" s="67" t="s">
        <v>15</v>
      </c>
      <c r="B12" s="68"/>
      <c r="C12" s="68"/>
      <c r="D12" s="69"/>
      <c r="E12" s="25">
        <v>144684.04999999999</v>
      </c>
      <c r="F12" s="25"/>
      <c r="G12" s="23"/>
      <c r="H12" s="23"/>
      <c r="I12" s="25">
        <v>145844.71</v>
      </c>
      <c r="J12" s="26">
        <v>18685.77</v>
      </c>
    </row>
    <row r="13" spans="1:10" ht="15.75" customHeight="1">
      <c r="A13" s="67" t="s">
        <v>16</v>
      </c>
      <c r="B13" s="68"/>
      <c r="C13" s="68"/>
      <c r="D13" s="69"/>
      <c r="E13" s="25">
        <v>119193.54</v>
      </c>
      <c r="F13" s="25"/>
      <c r="G13" s="23"/>
      <c r="H13" s="23"/>
      <c r="I13" s="25">
        <v>119158.23</v>
      </c>
      <c r="J13" s="26">
        <v>15800.23</v>
      </c>
    </row>
    <row r="14" spans="1:10" ht="14.45" customHeight="1">
      <c r="A14" s="60" t="s">
        <v>17</v>
      </c>
      <c r="B14" s="60"/>
      <c r="C14" s="60"/>
      <c r="D14" s="60"/>
      <c r="E14" s="25">
        <v>285910.89</v>
      </c>
      <c r="F14" s="25"/>
      <c r="G14" s="23"/>
      <c r="H14" s="23"/>
      <c r="I14" s="25">
        <v>278992.46000000002</v>
      </c>
      <c r="J14" s="26">
        <v>74509.279999999999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0.25" customHeight="1">
      <c r="A16" s="73" t="s">
        <v>19</v>
      </c>
      <c r="B16" s="74"/>
      <c r="C16" s="74"/>
      <c r="D16" s="75"/>
      <c r="E16" s="25">
        <v>549932.98</v>
      </c>
      <c r="F16" s="25"/>
      <c r="G16" s="23"/>
      <c r="H16" s="23"/>
      <c r="I16" s="25">
        <v>550442.61</v>
      </c>
      <c r="J16" s="26">
        <v>85227.35</v>
      </c>
    </row>
    <row r="17" spans="1:15" ht="15.75">
      <c r="A17" s="60" t="s">
        <v>20</v>
      </c>
      <c r="B17" s="60"/>
      <c r="C17" s="60"/>
      <c r="D17" s="60"/>
      <c r="E17" s="25">
        <v>44190.6</v>
      </c>
      <c r="F17" s="25"/>
      <c r="G17" s="23"/>
      <c r="H17" s="23"/>
      <c r="I17" s="25">
        <v>44213.52</v>
      </c>
      <c r="J17" s="26">
        <v>7419.02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5100.4799999999996</v>
      </c>
      <c r="F21" s="25"/>
      <c r="G21" s="23"/>
      <c r="H21" s="23"/>
      <c r="I21" s="25">
        <v>5200.34</v>
      </c>
      <c r="J21" s="26">
        <v>924.14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-313227.12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170377.15000000002</v>
      </c>
      <c r="L25" s="87">
        <f>SUM(L27:L31)</f>
        <v>234140.15000000002</v>
      </c>
      <c r="M25" s="87">
        <f t="shared" ref="M25:O25" si="0">SUM(M27:M31)</f>
        <v>276285.37699999998</v>
      </c>
      <c r="N25" s="87">
        <f t="shared" si="0"/>
        <v>0</v>
      </c>
      <c r="O25" s="87">
        <f t="shared" si="0"/>
        <v>0</v>
      </c>
    </row>
    <row r="26" spans="1:15" ht="27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23977.09</v>
      </c>
      <c r="L27" s="41">
        <v>19825.96</v>
      </c>
      <c r="M27" s="41">
        <f t="shared" ref="M27:M31" si="3">L27*118%</f>
        <v>23394.632799999999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7089.19</v>
      </c>
      <c r="L28" s="41">
        <v>5961.26</v>
      </c>
      <c r="M28" s="41">
        <f t="shared" si="3"/>
        <v>7034.2867999999999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12921.98</v>
      </c>
      <c r="L29" s="41">
        <v>1958.85</v>
      </c>
      <c r="M29" s="41">
        <f t="shared" si="3"/>
        <v>2311.4429999999998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52395.15</v>
      </c>
      <c r="L30" s="41">
        <v>130549.6</v>
      </c>
      <c r="M30" s="41">
        <f t="shared" si="3"/>
        <v>154048.52799999999</v>
      </c>
      <c r="N30" s="41"/>
      <c r="O30" s="41">
        <f t="shared" si="5"/>
        <v>0</v>
      </c>
    </row>
    <row r="31" spans="1:15" ht="4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73993.740000000005</v>
      </c>
      <c r="L31" s="41">
        <v>75844.479999999996</v>
      </c>
      <c r="M31" s="41">
        <f t="shared" si="3"/>
        <v>89496.486399999994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193074.53999999998</v>
      </c>
      <c r="L32" s="87">
        <f>SUM(L34:L38)</f>
        <v>80172.479999999996</v>
      </c>
      <c r="M32" s="87">
        <f t="shared" ref="M32:O32" si="6">SUM(M34:M38)</f>
        <v>94603.526399999988</v>
      </c>
      <c r="N32" s="87">
        <f t="shared" si="6"/>
        <v>100431.75</v>
      </c>
      <c r="O32" s="87">
        <f t="shared" si="6"/>
        <v>101072.50456500001</v>
      </c>
    </row>
    <row r="33" spans="1:15" ht="36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87522.33</v>
      </c>
      <c r="L34" s="41">
        <v>16761.57</v>
      </c>
      <c r="M34" s="41">
        <f t="shared" ref="M34:M38" si="7">L34*118%</f>
        <v>19778.652599999998</v>
      </c>
      <c r="N34" s="41">
        <v>49278.73</v>
      </c>
      <c r="O34" s="41">
        <f t="shared" ref="O34:O38" si="8">N34*$O$23</f>
        <v>49593.128297400006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19987.23</v>
      </c>
      <c r="L35" s="41">
        <v>5047.1099999999997</v>
      </c>
      <c r="M35" s="41">
        <f t="shared" si="7"/>
        <v>5955.5897999999997</v>
      </c>
      <c r="N35" s="41">
        <v>9966.1200000000008</v>
      </c>
      <c r="O35" s="41">
        <f t="shared" si="8"/>
        <v>10029.703845600001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27267.24</v>
      </c>
      <c r="L36" s="41">
        <v>766.34</v>
      </c>
      <c r="M36" s="41">
        <f t="shared" si="7"/>
        <v>904.28120000000001</v>
      </c>
      <c r="N36" s="41">
        <v>32422.46</v>
      </c>
      <c r="O36" s="41">
        <f>N36*$O$23</f>
        <v>32629.315294800002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13609.18</v>
      </c>
      <c r="L37" s="41">
        <v>27010.2</v>
      </c>
      <c r="M37" s="41">
        <f t="shared" si="7"/>
        <v>31872.036</v>
      </c>
      <c r="N37" s="42">
        <v>0</v>
      </c>
      <c r="O37" s="41">
        <f t="shared" si="8"/>
        <v>0</v>
      </c>
    </row>
    <row r="38" spans="1:15" ht="44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44688.56</v>
      </c>
      <c r="L38" s="41">
        <v>30587.26</v>
      </c>
      <c r="M38" s="41">
        <f t="shared" si="7"/>
        <v>36092.966799999995</v>
      </c>
      <c r="N38" s="41">
        <v>8764.44</v>
      </c>
      <c r="O38" s="41">
        <f t="shared" si="8"/>
        <v>8820.3571272000008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120445.48999999999</v>
      </c>
      <c r="L39" s="45">
        <f>SUM(L40:L48)</f>
        <v>4664.5199999999995</v>
      </c>
      <c r="M39" s="45">
        <f t="shared" ref="M39:O39" si="10">SUM(M40:M48)</f>
        <v>5504.1335999999992</v>
      </c>
      <c r="N39" s="45">
        <f t="shared" si="10"/>
        <v>120071.44</v>
      </c>
      <c r="O39" s="45">
        <f t="shared" si="10"/>
        <v>120837.49578720001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86651.13</v>
      </c>
      <c r="L40" s="41">
        <v>346.18</v>
      </c>
      <c r="M40" s="41">
        <f t="shared" ref="M40:M48" si="11">L40*118%</f>
        <v>408.49239999999998</v>
      </c>
      <c r="N40" s="41">
        <v>89075.03</v>
      </c>
      <c r="O40" s="41">
        <f t="shared" ref="O40:O47" si="12">N40*$O$23</f>
        <v>89643.328691400005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17453.009999999998</v>
      </c>
      <c r="L41" s="41">
        <v>102.31</v>
      </c>
      <c r="M41" s="41">
        <f t="shared" si="11"/>
        <v>120.72579999999999</v>
      </c>
      <c r="N41" s="41">
        <v>18286.63</v>
      </c>
      <c r="O41" s="41">
        <f t="shared" si="12"/>
        <v>18403.298699400002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707.37</v>
      </c>
      <c r="L46" s="41">
        <v>41.92</v>
      </c>
      <c r="M46" s="41">
        <f t="shared" si="11"/>
        <v>49.465600000000002</v>
      </c>
      <c r="N46" s="41">
        <v>880.97</v>
      </c>
      <c r="O46" s="41">
        <f>N46*$O$23</f>
        <v>886.59058860000005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2256.7600000000002</v>
      </c>
      <c r="L47" s="41">
        <v>691.89</v>
      </c>
      <c r="M47" s="41">
        <f t="shared" si="11"/>
        <v>816.4301999999999</v>
      </c>
      <c r="N47" s="42">
        <v>0</v>
      </c>
      <c r="O47" s="41">
        <f t="shared" si="12"/>
        <v>0</v>
      </c>
    </row>
    <row r="48" spans="1:15" ht="44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13377.22</v>
      </c>
      <c r="L48" s="41">
        <v>3482.22</v>
      </c>
      <c r="M48" s="41">
        <f t="shared" si="11"/>
        <v>4109.0195999999996</v>
      </c>
      <c r="N48" s="41">
        <v>11828.81</v>
      </c>
      <c r="O48" s="41">
        <f>N48*$O$23</f>
        <v>11904.277807799999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350.53</v>
      </c>
      <c r="L49" s="41">
        <v>279.18</v>
      </c>
      <c r="M49" s="41">
        <f>L49*118%</f>
        <v>329.43239999999997</v>
      </c>
      <c r="N49" s="41">
        <v>353.11</v>
      </c>
      <c r="O49" s="41">
        <f>N49*$O$23-1.08</f>
        <v>354.28284180000003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484247.71</v>
      </c>
      <c r="L50" s="46">
        <f>L25+L32+L39+L49</f>
        <v>319256.33</v>
      </c>
      <c r="M50" s="46">
        <f t="shared" ref="M50:O50" si="13">M25+M32+M39+M49</f>
        <v>376722.46939999994</v>
      </c>
      <c r="N50" s="46">
        <f t="shared" si="13"/>
        <v>220856.3</v>
      </c>
      <c r="O50" s="46">
        <f t="shared" si="13"/>
        <v>222264.28319400002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64609.14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38239.79</v>
      </c>
      <c r="L52" s="41"/>
      <c r="M52" s="41"/>
      <c r="N52" s="41"/>
      <c r="O52" s="41"/>
    </row>
    <row r="53" spans="1:15" ht="14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20727.16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607823.80000000005</v>
      </c>
      <c r="L54" s="46">
        <f t="shared" ref="L54:O54" si="14">L50</f>
        <v>319256.33</v>
      </c>
      <c r="M54" s="46">
        <f t="shared" si="14"/>
        <v>376722.46939999994</v>
      </c>
      <c r="N54" s="46">
        <f t="shared" si="14"/>
        <v>220856.3</v>
      </c>
      <c r="O54" s="46">
        <f t="shared" si="14"/>
        <v>222264.28319400002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549932.98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550442.61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-371117.94000000006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Бух.22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2013-05-24T08:49:56Z</dcterms:created>
  <dcterms:modified xsi:type="dcterms:W3CDTF">2014-05-12T11:01:05Z</dcterms:modified>
</cp:coreProperties>
</file>